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0" documentId="8_{CE43BAD8-7F60-436C-B0EB-E9B3B6A4106C}" xr6:coauthVersionLast="47" xr6:coauthVersionMax="47" xr10:uidLastSave="{00000000-0000-0000-0000-000000000000}"/>
  <bookViews>
    <workbookView xWindow="30345" yWindow="795" windowWidth="25995" windowHeight="14115" activeTab="4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2" l="1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<sst xmlns="http://schemas.openxmlformats.org/spreadsheetml/2006/main" count="191" uniqueCount="97">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</sst>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  <xf numFmtId="39" fontId="10" fillId="11" borderId="0" xfId="3" applyNumberFormat="1" applyFont="1" applyFill="1"/>
    <xf numFmtId="39" fontId="10" fillId="11" borderId="0" xfId="3" applyNumberFormat="1" applyFont="1" applyFill="1" applyBorder="1"/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15" t="s">
        <v>19</v>
      </c>
      <c r="J1" s="116"/>
      <c r="K1" s="117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5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18" t="str">
        <f>'2025-26 Summary'!C2</f>
        <v>GS</v>
      </c>
      <c r="J2" s="118"/>
      <c r="K2" s="118"/>
      <c r="L2" s="11">
        <f>'2025-26 Summary'!D2</f>
        <v>0.2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6" t="e">
        <f>O2/M2</f>
        <v>#DIV/0!</v>
      </c>
      <c r="R2" s="97" t="s">
        <v>92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20"/>
      <c r="I3" t="s">
        <v>36</v>
      </c>
      <c r="J3" s="113" t="s">
        <v>52</v>
      </c>
      <c r="K3" s="113"/>
      <c r="L3" s="114"/>
      <c r="M3" s="4">
        <f>'2025-26 Summary'!D2-'Summer 25'!M2-'Fall 25'!L2-'Spring 26'!L2</f>
        <v>0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94</v>
      </c>
    </row>
    <row r="5" spans="1:18" ht="19.350000000000001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6" t="s">
        <v>88</v>
      </c>
      <c r="R6" s="84" t="s">
        <v>13</v>
      </c>
    </row>
    <row r="7" spans="1:18" ht="15.75" customHeight="1" x14ac:dyDescent="0.25">
      <c r="A7" s="41"/>
      <c r="B7" s="50"/>
      <c r="C7" s="50"/>
      <c r="D7" s="50"/>
      <c r="E7" s="50"/>
      <c r="F7" s="50"/>
      <c r="G7" s="50"/>
      <c r="H7" s="31"/>
      <c r="I7" s="50"/>
      <c r="J7" s="66">
        <f t="shared" ref="J7:J9" si="0">H7*I7</f>
        <v>0</v>
      </c>
      <c r="K7" s="73"/>
      <c r="L7" s="74"/>
      <c r="M7" s="65">
        <f t="shared" ref="M7" si="1">L7*I7/15</f>
        <v>0</v>
      </c>
      <c r="N7" s="66">
        <f>J7*K7</f>
        <v>0</v>
      </c>
      <c r="O7" s="67">
        <f>N7/30</f>
        <v>0</v>
      </c>
      <c r="P7" s="65" t="e">
        <f t="shared" ref="P7" si="2">N7/M7</f>
        <v>#DIV/0!</v>
      </c>
      <c r="Q7" s="65" t="e">
        <f>O7/M7</f>
        <v>#DIV/0!</v>
      </c>
      <c r="R7" s="46"/>
    </row>
    <row r="8" spans="1:18" ht="15.75" customHeight="1" x14ac:dyDescent="0.25">
      <c r="A8" s="41"/>
      <c r="B8" s="41"/>
      <c r="C8" s="41"/>
      <c r="D8" s="50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65" t="e">
        <f t="shared" ref="Q8:Q24" si="7">O8/M8</f>
        <v>#DIV/0!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4" t="s">
        <v>14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6"/>
    </row>
    <row r="26" spans="1:18" ht="88.5" customHeight="1" x14ac:dyDescent="0.25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9"/>
    </row>
    <row r="27" spans="1:18" x14ac:dyDescent="0.25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G13" sqref="G13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5" t="s">
        <v>19</v>
      </c>
      <c r="I1" s="116"/>
      <c r="J1" s="117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21" t="str">
        <f>'2025-26 Summary'!C2</f>
        <v>GS</v>
      </c>
      <c r="I2" s="121"/>
      <c r="J2" s="121"/>
      <c r="K2" s="11">
        <f>'2025-26 Summary'!D2</f>
        <v>0.2</v>
      </c>
      <c r="L2" s="4">
        <f>SUM(L7:L42)</f>
        <v>0.2</v>
      </c>
      <c r="M2" s="5">
        <f>SUM(M7:M42)</f>
        <v>60</v>
      </c>
      <c r="N2" s="6">
        <f>SUM(N7:N42)</f>
        <v>2</v>
      </c>
      <c r="O2" s="6">
        <f>M2/L2</f>
        <v>300</v>
      </c>
      <c r="P2" s="6">
        <f>N2/L2</f>
        <v>10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I3" s="113" t="s">
        <v>52</v>
      </c>
      <c r="J3" s="113"/>
      <c r="K3" s="114"/>
      <c r="L3" s="4">
        <f>'2025-26 Summary'!D2-'Summer 25'!M2-'Fall 25'!L2-'Spring 26'!L2</f>
        <v>0</v>
      </c>
      <c r="N3" s="63"/>
      <c r="O3" s="63"/>
      <c r="P3" s="63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>
        <v>2</v>
      </c>
      <c r="C7" s="50" t="s">
        <v>75</v>
      </c>
      <c r="D7" s="50" t="s">
        <v>55</v>
      </c>
      <c r="E7" s="50" t="s">
        <v>55</v>
      </c>
      <c r="F7" s="50">
        <v>15</v>
      </c>
      <c r="G7" s="31">
        <v>20</v>
      </c>
      <c r="H7" s="50">
        <v>1</v>
      </c>
      <c r="I7" s="69">
        <f t="shared" ref="I7:I42" si="0">G7*H7</f>
        <v>20</v>
      </c>
      <c r="J7" s="51">
        <v>3</v>
      </c>
      <c r="K7" s="32">
        <v>3</v>
      </c>
      <c r="L7" s="65">
        <f t="shared" ref="L7" si="1">K7*H7/15</f>
        <v>0.2</v>
      </c>
      <c r="M7" s="66">
        <f t="shared" ref="M7" si="2">(I7*J7)</f>
        <v>60</v>
      </c>
      <c r="N7" s="67">
        <f>M7/30</f>
        <v>2</v>
      </c>
      <c r="O7" s="65">
        <f>M7/L7</f>
        <v>300</v>
      </c>
      <c r="P7" s="65"/>
      <c r="Q7" s="52"/>
    </row>
    <row r="8" spans="1:18" ht="15.75" customHeight="1" x14ac:dyDescent="0.25">
      <c r="A8" s="50"/>
      <c r="B8" s="50"/>
      <c r="C8" s="50"/>
      <c r="D8" s="50"/>
      <c r="E8" s="50"/>
      <c r="F8" s="50"/>
      <c r="G8" s="31"/>
      <c r="H8" s="50"/>
      <c r="I8" s="69">
        <f t="shared" si="0"/>
        <v>0</v>
      </c>
      <c r="J8" s="51"/>
      <c r="K8" s="32"/>
      <c r="L8" s="65">
        <f t="shared" ref="L8:L42" si="3">K8*H8/15</f>
        <v>0</v>
      </c>
      <c r="M8" s="66">
        <f t="shared" ref="M8:M42" si="4">(I8*J8)</f>
        <v>0</v>
      </c>
      <c r="N8" s="67">
        <f t="shared" ref="N8:N42" si="5">M8/30</f>
        <v>0</v>
      </c>
      <c r="O8" s="65" t="e">
        <f t="shared" ref="O8:O42" si="6">M8/L8</f>
        <v>#DIV/0!</v>
      </c>
      <c r="P8" s="65"/>
      <c r="Q8" s="52"/>
    </row>
    <row r="9" spans="1:18" ht="15.75" customHeight="1" x14ac:dyDescent="0.25">
      <c r="A9" s="50"/>
      <c r="B9" s="41"/>
      <c r="C9" s="50"/>
      <c r="D9" s="50"/>
      <c r="E9" s="50"/>
      <c r="F9" s="50"/>
      <c r="G9" s="31"/>
      <c r="H9" s="50"/>
      <c r="I9" s="69">
        <f t="shared" si="0"/>
        <v>0</v>
      </c>
      <c r="J9" s="51"/>
      <c r="K9" s="32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/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9">
        <f t="shared" si="0"/>
        <v>0</v>
      </c>
      <c r="J10" s="51"/>
      <c r="K10" s="51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/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9">
        <f t="shared" si="0"/>
        <v>0</v>
      </c>
      <c r="J11" s="51"/>
      <c r="K11" s="51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/>
      <c r="Q11" s="52"/>
    </row>
    <row r="12" spans="1:18" ht="15.75" customHeight="1" x14ac:dyDescent="0.25">
      <c r="A12" s="41"/>
      <c r="B12" s="41"/>
      <c r="C12" s="50"/>
      <c r="D12" s="50"/>
      <c r="E12" s="50"/>
      <c r="F12" s="50"/>
      <c r="G12" s="50"/>
      <c r="H12" s="50"/>
      <c r="I12" s="69">
        <f t="shared" si="0"/>
        <v>0</v>
      </c>
      <c r="J12" s="51"/>
      <c r="K12" s="51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/>
      <c r="Q12" s="52"/>
    </row>
    <row r="13" spans="1:18" ht="15.75" customHeight="1" x14ac:dyDescent="0.25">
      <c r="A13" s="41"/>
      <c r="B13" s="41"/>
      <c r="C13" s="50"/>
      <c r="D13" s="50"/>
      <c r="E13" s="50"/>
      <c r="F13" s="50"/>
      <c r="G13" s="50"/>
      <c r="H13" s="50"/>
      <c r="I13" s="69">
        <f t="shared" si="0"/>
        <v>0</v>
      </c>
      <c r="J13" s="51"/>
      <c r="K13" s="51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/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>
        <f t="shared" si="0"/>
        <v>0</v>
      </c>
      <c r="J14" s="51"/>
      <c r="K14" s="51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/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0"/>
        <v>0</v>
      </c>
      <c r="J15" s="51"/>
      <c r="K15" s="51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ref="P19:P42" si="7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3"/>
        <v>0</v>
      </c>
      <c r="M25" s="66">
        <f t="shared" si="4"/>
        <v>0</v>
      </c>
      <c r="N25" s="67">
        <f t="shared" si="5"/>
        <v>0</v>
      </c>
      <c r="O25" s="65" t="e">
        <f t="shared" si="6"/>
        <v>#DIV/0!</v>
      </c>
      <c r="P25" s="65" t="e">
        <f t="shared" si="7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3"/>
        <v>0</v>
      </c>
      <c r="M26" s="66">
        <f t="shared" si="4"/>
        <v>0</v>
      </c>
      <c r="N26" s="67">
        <f t="shared" si="5"/>
        <v>0</v>
      </c>
      <c r="O26" s="65" t="e">
        <f t="shared" si="6"/>
        <v>#DIV/0!</v>
      </c>
      <c r="P26" s="65" t="e">
        <f t="shared" si="7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3"/>
        <v>0</v>
      </c>
      <c r="M27" s="66">
        <f t="shared" si="4"/>
        <v>0</v>
      </c>
      <c r="N27" s="67">
        <f t="shared" si="5"/>
        <v>0</v>
      </c>
      <c r="O27" s="65" t="e">
        <f t="shared" si="6"/>
        <v>#DIV/0!</v>
      </c>
      <c r="P27" s="65" t="e">
        <f t="shared" si="7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3"/>
        <v>0</v>
      </c>
      <c r="M28" s="66">
        <f t="shared" si="4"/>
        <v>0</v>
      </c>
      <c r="N28" s="67">
        <f t="shared" si="5"/>
        <v>0</v>
      </c>
      <c r="O28" s="65" t="e">
        <f t="shared" si="6"/>
        <v>#DIV/0!</v>
      </c>
      <c r="P28" s="65" t="e">
        <f t="shared" si="7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3"/>
        <v>0</v>
      </c>
      <c r="M29" s="66">
        <f t="shared" si="4"/>
        <v>0</v>
      </c>
      <c r="N29" s="67">
        <f t="shared" si="5"/>
        <v>0</v>
      </c>
      <c r="O29" s="65" t="e">
        <f t="shared" si="6"/>
        <v>#DIV/0!</v>
      </c>
      <c r="P29" s="65" t="e">
        <f t="shared" si="7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3"/>
        <v>0</v>
      </c>
      <c r="M30" s="66">
        <f t="shared" si="4"/>
        <v>0</v>
      </c>
      <c r="N30" s="67">
        <f t="shared" si="5"/>
        <v>0</v>
      </c>
      <c r="O30" s="65" t="e">
        <f t="shared" si="6"/>
        <v>#DIV/0!</v>
      </c>
      <c r="P30" s="65" t="e">
        <f t="shared" si="7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3"/>
        <v>0</v>
      </c>
      <c r="M31" s="66">
        <f t="shared" si="4"/>
        <v>0</v>
      </c>
      <c r="N31" s="67">
        <f t="shared" si="5"/>
        <v>0</v>
      </c>
      <c r="O31" s="65" t="e">
        <f t="shared" si="6"/>
        <v>#DIV/0!</v>
      </c>
      <c r="P31" s="65" t="e">
        <f t="shared" si="7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8">G32*H32</f>
        <v>0</v>
      </c>
      <c r="J32" s="51"/>
      <c r="K32" s="51"/>
      <c r="L32" s="65">
        <f t="shared" si="3"/>
        <v>0</v>
      </c>
      <c r="M32" s="66">
        <f t="shared" si="4"/>
        <v>0</v>
      </c>
      <c r="N32" s="67">
        <f t="shared" si="5"/>
        <v>0</v>
      </c>
      <c r="O32" s="65" t="e">
        <f t="shared" si="6"/>
        <v>#DIV/0!</v>
      </c>
      <c r="P32" s="65" t="e">
        <f t="shared" si="7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8"/>
        <v>0</v>
      </c>
      <c r="J33" s="51"/>
      <c r="K33" s="51"/>
      <c r="L33" s="65">
        <f t="shared" si="3"/>
        <v>0</v>
      </c>
      <c r="M33" s="66">
        <f t="shared" si="4"/>
        <v>0</v>
      </c>
      <c r="N33" s="67">
        <f t="shared" si="5"/>
        <v>0</v>
      </c>
      <c r="O33" s="65" t="e">
        <f t="shared" si="6"/>
        <v>#DIV/0!</v>
      </c>
      <c r="P33" s="65" t="e">
        <f t="shared" si="7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8"/>
        <v>0</v>
      </c>
      <c r="J34" s="51"/>
      <c r="K34" s="51"/>
      <c r="L34" s="65">
        <f t="shared" si="3"/>
        <v>0</v>
      </c>
      <c r="M34" s="66">
        <f t="shared" si="4"/>
        <v>0</v>
      </c>
      <c r="N34" s="67">
        <f t="shared" si="5"/>
        <v>0</v>
      </c>
      <c r="O34" s="65" t="e">
        <f t="shared" si="6"/>
        <v>#DIV/0!</v>
      </c>
      <c r="P34" s="65" t="e">
        <f t="shared" si="7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8"/>
        <v>0</v>
      </c>
      <c r="J35" s="51"/>
      <c r="K35" s="51"/>
      <c r="L35" s="65">
        <f t="shared" si="3"/>
        <v>0</v>
      </c>
      <c r="M35" s="66">
        <f t="shared" si="4"/>
        <v>0</v>
      </c>
      <c r="N35" s="67">
        <f t="shared" si="5"/>
        <v>0</v>
      </c>
      <c r="O35" s="65" t="e">
        <f t="shared" si="6"/>
        <v>#DIV/0!</v>
      </c>
      <c r="P35" s="65" t="e">
        <f t="shared" si="7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8"/>
        <v>0</v>
      </c>
      <c r="J36" s="51"/>
      <c r="K36" s="51"/>
      <c r="L36" s="65">
        <f t="shared" si="3"/>
        <v>0</v>
      </c>
      <c r="M36" s="66">
        <f t="shared" si="4"/>
        <v>0</v>
      </c>
      <c r="N36" s="67">
        <f t="shared" si="5"/>
        <v>0</v>
      </c>
      <c r="O36" s="65" t="e">
        <f t="shared" si="6"/>
        <v>#DIV/0!</v>
      </c>
      <c r="P36" s="65" t="e">
        <f t="shared" si="7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3"/>
        <v>0</v>
      </c>
      <c r="M37" s="66">
        <f t="shared" si="4"/>
        <v>0</v>
      </c>
      <c r="N37" s="67">
        <f t="shared" si="5"/>
        <v>0</v>
      </c>
      <c r="O37" s="65" t="e">
        <f t="shared" si="6"/>
        <v>#DIV/0!</v>
      </c>
      <c r="P37" s="65" t="e">
        <f t="shared" si="7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3"/>
        <v>0</v>
      </c>
      <c r="M38" s="66">
        <f t="shared" si="4"/>
        <v>0</v>
      </c>
      <c r="N38" s="67">
        <f t="shared" si="5"/>
        <v>0</v>
      </c>
      <c r="O38" s="65" t="e">
        <f t="shared" si="6"/>
        <v>#DIV/0!</v>
      </c>
      <c r="P38" s="65" t="e">
        <f t="shared" si="7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3"/>
        <v>0</v>
      </c>
      <c r="M39" s="66">
        <f t="shared" si="4"/>
        <v>0</v>
      </c>
      <c r="N39" s="67">
        <f t="shared" si="5"/>
        <v>0</v>
      </c>
      <c r="O39" s="65" t="e">
        <f t="shared" si="6"/>
        <v>#DIV/0!</v>
      </c>
      <c r="P39" s="65" t="e">
        <f t="shared" si="7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3"/>
        <v>0</v>
      </c>
      <c r="M40" s="66">
        <f t="shared" si="4"/>
        <v>0</v>
      </c>
      <c r="N40" s="67">
        <f t="shared" si="5"/>
        <v>0</v>
      </c>
      <c r="O40" s="65" t="e">
        <f t="shared" si="6"/>
        <v>#DIV/0!</v>
      </c>
      <c r="P40" s="65" t="e">
        <f t="shared" si="7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3"/>
        <v>0</v>
      </c>
      <c r="M41" s="66">
        <f t="shared" si="4"/>
        <v>0</v>
      </c>
      <c r="N41" s="67">
        <f t="shared" si="5"/>
        <v>0</v>
      </c>
      <c r="O41" s="65" t="e">
        <f t="shared" si="6"/>
        <v>#DIV/0!</v>
      </c>
      <c r="P41" s="65" t="e">
        <f t="shared" si="7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3"/>
        <v>0</v>
      </c>
      <c r="M42" s="66">
        <f t="shared" si="4"/>
        <v>0</v>
      </c>
      <c r="N42" s="67">
        <f t="shared" si="5"/>
        <v>0</v>
      </c>
      <c r="O42" s="65" t="e">
        <f t="shared" si="6"/>
        <v>#DIV/0!</v>
      </c>
      <c r="P42" s="65" t="e">
        <f t="shared" si="7"/>
        <v>#DIV/0!</v>
      </c>
      <c r="Q42" s="52"/>
    </row>
    <row r="43" spans="1:17" ht="18.75" customHeight="1" x14ac:dyDescent="0.25">
      <c r="A43" s="104" t="s">
        <v>14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ht="61.5" customHeight="1" x14ac:dyDescent="0.25">
      <c r="A44" s="1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2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F24" sqref="F24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42578125" customWidth="1"/>
  </cols>
  <sheetData>
    <row r="1" spans="1:18" x14ac:dyDescent="0.25">
      <c r="F1" s="2" t="s">
        <v>0</v>
      </c>
      <c r="G1" s="2" t="s">
        <v>1</v>
      </c>
      <c r="H1" s="115" t="s">
        <v>19</v>
      </c>
      <c r="I1" s="116"/>
      <c r="J1" s="117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21" t="str">
        <f>'2025-26 Summary'!C2</f>
        <v>GS</v>
      </c>
      <c r="I2" s="121"/>
      <c r="J2" s="121"/>
      <c r="K2" s="11">
        <f>'2025-26 Summary'!D2</f>
        <v>0.2</v>
      </c>
      <c r="L2" s="4">
        <f>SUM(L7:L42)</f>
        <v>0</v>
      </c>
      <c r="M2" s="12">
        <f>SUM(M7:M42)</f>
        <v>0</v>
      </c>
      <c r="N2" s="13">
        <f>SUM(N7:N42)</f>
        <v>0</v>
      </c>
      <c r="O2" s="13" t="e">
        <f>M2/L2</f>
        <v>#DIV/0!</v>
      </c>
      <c r="P2" s="6" t="e">
        <f>N2/L2</f>
        <v>#DIV/0!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00"/>
      <c r="I3" s="113" t="s">
        <v>52</v>
      </c>
      <c r="J3" s="113"/>
      <c r="K3" s="114"/>
      <c r="L3" s="4">
        <f>'2025-26 Summary'!D2-'Summer 25'!M2-'Fall 25'!L2-'Spring 26'!L2</f>
        <v>0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25" t="s">
        <v>35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1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/>
      <c r="B7" s="50"/>
      <c r="C7" s="50"/>
      <c r="D7" s="50"/>
      <c r="E7" s="50"/>
      <c r="F7" s="50"/>
      <c r="G7" s="31"/>
      <c r="H7" s="50"/>
      <c r="I7" s="66"/>
      <c r="J7" s="73"/>
      <c r="K7" s="74"/>
      <c r="L7" s="65"/>
      <c r="M7" s="66"/>
      <c r="N7" s="67"/>
      <c r="O7" s="65"/>
      <c r="P7" s="65"/>
      <c r="Q7" s="52"/>
    </row>
    <row r="8" spans="1:18" ht="15.75" customHeight="1" x14ac:dyDescent="0.25">
      <c r="A8" s="50"/>
      <c r="B8" s="50"/>
      <c r="C8" s="50"/>
      <c r="D8" s="50"/>
      <c r="E8" s="50"/>
      <c r="F8" s="50"/>
      <c r="G8" s="31"/>
      <c r="H8" s="50"/>
      <c r="I8" s="66">
        <f t="shared" ref="I8:I40" si="0">G8*H8</f>
        <v>0</v>
      </c>
      <c r="J8" s="73"/>
      <c r="K8" s="74"/>
      <c r="L8" s="65">
        <f t="shared" ref="L8:L42" si="1">K8*H8/15</f>
        <v>0</v>
      </c>
      <c r="M8" s="66">
        <f t="shared" ref="M8:M42" si="2">(I8*J8)</f>
        <v>0</v>
      </c>
      <c r="N8" s="67">
        <f t="shared" ref="N8:N42" si="3">M8/30</f>
        <v>0</v>
      </c>
      <c r="O8" s="65" t="e">
        <f t="shared" ref="O8:O42" si="4">M8/L8</f>
        <v>#DIV/0!</v>
      </c>
      <c r="P8" s="65" t="e">
        <f>N8/L8</f>
        <v>#DIV/0!</v>
      </c>
      <c r="Q8" s="52"/>
    </row>
    <row r="9" spans="1:18" ht="15.75" customHeight="1" x14ac:dyDescent="0.25">
      <c r="A9" s="50"/>
      <c r="B9" s="50"/>
      <c r="C9" s="50"/>
      <c r="D9" s="50"/>
      <c r="E9" s="50"/>
      <c r="F9" s="50"/>
      <c r="G9" s="31"/>
      <c r="H9" s="50"/>
      <c r="I9" s="66">
        <f t="shared" si="0"/>
        <v>0</v>
      </c>
      <c r="J9" s="73"/>
      <c r="K9" s="74"/>
      <c r="L9" s="65">
        <f t="shared" si="1"/>
        <v>0</v>
      </c>
      <c r="M9" s="66">
        <f t="shared" si="2"/>
        <v>0</v>
      </c>
      <c r="N9" s="67">
        <f t="shared" si="3"/>
        <v>0</v>
      </c>
      <c r="O9" s="65" t="e">
        <f t="shared" si="4"/>
        <v>#DIV/0!</v>
      </c>
      <c r="P9" s="65" t="e">
        <f t="shared" ref="P9:P42" si="5">N9/L9</f>
        <v>#DIV/0!</v>
      </c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6">
        <f t="shared" si="0"/>
        <v>0</v>
      </c>
      <c r="J10" s="73"/>
      <c r="K10" s="73"/>
      <c r="L10" s="65">
        <f t="shared" si="1"/>
        <v>0</v>
      </c>
      <c r="M10" s="66">
        <f t="shared" si="2"/>
        <v>0</v>
      </c>
      <c r="N10" s="67">
        <f t="shared" si="3"/>
        <v>0</v>
      </c>
      <c r="O10" s="65" t="e">
        <f t="shared" si="4"/>
        <v>#DIV/0!</v>
      </c>
      <c r="P10" s="65" t="e">
        <f t="shared" si="5"/>
        <v>#DIV/0!</v>
      </c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6">
        <f t="shared" si="0"/>
        <v>0</v>
      </c>
      <c r="J11" s="73"/>
      <c r="K11" s="73"/>
      <c r="L11" s="65">
        <f t="shared" si="1"/>
        <v>0</v>
      </c>
      <c r="M11" s="66">
        <f t="shared" si="2"/>
        <v>0</v>
      </c>
      <c r="N11" s="67">
        <f t="shared" si="3"/>
        <v>0</v>
      </c>
      <c r="O11" s="65" t="e">
        <f t="shared" si="4"/>
        <v>#DIV/0!</v>
      </c>
      <c r="P11" s="65" t="e">
        <f t="shared" si="5"/>
        <v>#DIV/0!</v>
      </c>
      <c r="Q11" s="52"/>
    </row>
    <row r="12" spans="1:18" ht="15.75" customHeight="1" x14ac:dyDescent="0.25">
      <c r="A12" s="33"/>
      <c r="B12" s="34"/>
      <c r="C12" s="50"/>
      <c r="D12" s="50"/>
      <c r="E12" s="50"/>
      <c r="F12" s="50"/>
      <c r="G12" s="50"/>
      <c r="H12" s="50"/>
      <c r="I12" s="66">
        <f t="shared" si="0"/>
        <v>0</v>
      </c>
      <c r="J12" s="73"/>
      <c r="K12" s="73"/>
      <c r="L12" s="65">
        <f t="shared" si="1"/>
        <v>0</v>
      </c>
      <c r="M12" s="66">
        <f t="shared" si="2"/>
        <v>0</v>
      </c>
      <c r="N12" s="67">
        <f t="shared" si="3"/>
        <v>0</v>
      </c>
      <c r="O12" s="65" t="e">
        <f t="shared" si="4"/>
        <v>#DIV/0!</v>
      </c>
      <c r="P12" s="65" t="e">
        <f t="shared" si="5"/>
        <v>#DIV/0!</v>
      </c>
      <c r="Q12" s="52"/>
    </row>
    <row r="13" spans="1:18" ht="15.75" customHeight="1" x14ac:dyDescent="0.25">
      <c r="A13" s="35"/>
      <c r="B13" s="36"/>
      <c r="C13" s="50"/>
      <c r="D13" s="50"/>
      <c r="E13" s="50"/>
      <c r="F13" s="50"/>
      <c r="G13" s="50"/>
      <c r="H13" s="50"/>
      <c r="I13" s="66">
        <f t="shared" si="0"/>
        <v>0</v>
      </c>
      <c r="J13" s="73"/>
      <c r="K13" s="73"/>
      <c r="L13" s="65">
        <f t="shared" si="1"/>
        <v>0</v>
      </c>
      <c r="M13" s="66">
        <f t="shared" si="2"/>
        <v>0</v>
      </c>
      <c r="N13" s="67">
        <f t="shared" si="3"/>
        <v>0</v>
      </c>
      <c r="O13" s="65" t="e">
        <f t="shared" si="4"/>
        <v>#DIV/0!</v>
      </c>
      <c r="P13" s="65" t="e">
        <f t="shared" si="5"/>
        <v>#DIV/0!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0"/>
        <v>0</v>
      </c>
      <c r="J14" s="73"/>
      <c r="K14" s="73"/>
      <c r="L14" s="65">
        <f t="shared" si="1"/>
        <v>0</v>
      </c>
      <c r="M14" s="66">
        <f t="shared" si="2"/>
        <v>0</v>
      </c>
      <c r="N14" s="67">
        <f t="shared" si="3"/>
        <v>0</v>
      </c>
      <c r="O14" s="65" t="e">
        <f t="shared" si="4"/>
        <v>#DIV/0!</v>
      </c>
      <c r="P14" s="65" t="e">
        <f t="shared" si="5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1"/>
        <v>0</v>
      </c>
      <c r="M15" s="66">
        <f t="shared" si="2"/>
        <v>0</v>
      </c>
      <c r="N15" s="67">
        <f t="shared" si="3"/>
        <v>0</v>
      </c>
      <c r="O15" s="65" t="e">
        <f t="shared" si="4"/>
        <v>#DIV/0!</v>
      </c>
      <c r="P15" s="65" t="e">
        <f t="shared" si="5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1"/>
        <v>0</v>
      </c>
      <c r="M16" s="66">
        <f t="shared" si="2"/>
        <v>0</v>
      </c>
      <c r="N16" s="67">
        <f t="shared" si="3"/>
        <v>0</v>
      </c>
      <c r="O16" s="65" t="e">
        <f t="shared" si="4"/>
        <v>#DIV/0!</v>
      </c>
      <c r="P16" s="65" t="e">
        <f t="shared" si="5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1"/>
        <v>0</v>
      </c>
      <c r="M17" s="66">
        <f t="shared" si="2"/>
        <v>0</v>
      </c>
      <c r="N17" s="67">
        <f t="shared" si="3"/>
        <v>0</v>
      </c>
      <c r="O17" s="65" t="e">
        <f t="shared" si="4"/>
        <v>#DIV/0!</v>
      </c>
      <c r="P17" s="65" t="e">
        <f t="shared" si="5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1"/>
        <v>0</v>
      </c>
      <c r="M18" s="66">
        <f t="shared" si="2"/>
        <v>0</v>
      </c>
      <c r="N18" s="67">
        <f t="shared" si="3"/>
        <v>0</v>
      </c>
      <c r="O18" s="65" t="e">
        <f t="shared" si="4"/>
        <v>#DIV/0!</v>
      </c>
      <c r="P18" s="65" t="e">
        <f t="shared" si="5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1"/>
        <v>0</v>
      </c>
      <c r="M19" s="66">
        <f t="shared" si="2"/>
        <v>0</v>
      </c>
      <c r="N19" s="67">
        <f t="shared" si="3"/>
        <v>0</v>
      </c>
      <c r="O19" s="65" t="e">
        <f t="shared" si="4"/>
        <v>#DIV/0!</v>
      </c>
      <c r="P19" s="65" t="e">
        <f t="shared" si="5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1"/>
        <v>0</v>
      </c>
      <c r="M20" s="66">
        <f t="shared" si="2"/>
        <v>0</v>
      </c>
      <c r="N20" s="67">
        <f t="shared" si="3"/>
        <v>0</v>
      </c>
      <c r="O20" s="65" t="e">
        <f t="shared" si="4"/>
        <v>#DIV/0!</v>
      </c>
      <c r="P20" s="65" t="e">
        <f t="shared" si="5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1"/>
        <v>0</v>
      </c>
      <c r="M21" s="66">
        <f t="shared" si="2"/>
        <v>0</v>
      </c>
      <c r="N21" s="67">
        <f t="shared" si="3"/>
        <v>0</v>
      </c>
      <c r="O21" s="65" t="e">
        <f t="shared" si="4"/>
        <v>#DIV/0!</v>
      </c>
      <c r="P21" s="65" t="e">
        <f t="shared" si="5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1"/>
        <v>0</v>
      </c>
      <c r="M22" s="66">
        <f t="shared" si="2"/>
        <v>0</v>
      </c>
      <c r="N22" s="67">
        <f t="shared" si="3"/>
        <v>0</v>
      </c>
      <c r="O22" s="65" t="e">
        <f t="shared" si="4"/>
        <v>#DIV/0!</v>
      </c>
      <c r="P22" s="65" t="e">
        <f t="shared" si="5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1"/>
        <v>0</v>
      </c>
      <c r="M23" s="66">
        <f t="shared" si="2"/>
        <v>0</v>
      </c>
      <c r="N23" s="67">
        <f t="shared" si="3"/>
        <v>0</v>
      </c>
      <c r="O23" s="65" t="e">
        <f t="shared" si="4"/>
        <v>#DIV/0!</v>
      </c>
      <c r="P23" s="65" t="e">
        <f t="shared" si="5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1"/>
        <v>0</v>
      </c>
      <c r="M24" s="66">
        <f t="shared" si="2"/>
        <v>0</v>
      </c>
      <c r="N24" s="67">
        <f t="shared" si="3"/>
        <v>0</v>
      </c>
      <c r="O24" s="65" t="e">
        <f t="shared" si="4"/>
        <v>#DIV/0!</v>
      </c>
      <c r="P24" s="65" t="e">
        <f t="shared" si="5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1"/>
        <v>0</v>
      </c>
      <c r="M25" s="66">
        <f t="shared" si="2"/>
        <v>0</v>
      </c>
      <c r="N25" s="67">
        <f t="shared" si="3"/>
        <v>0</v>
      </c>
      <c r="O25" s="65" t="e">
        <f t="shared" si="4"/>
        <v>#DIV/0!</v>
      </c>
      <c r="P25" s="65" t="e">
        <f t="shared" si="5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1"/>
        <v>0</v>
      </c>
      <c r="M26" s="66">
        <f t="shared" si="2"/>
        <v>0</v>
      </c>
      <c r="N26" s="67">
        <f t="shared" si="3"/>
        <v>0</v>
      </c>
      <c r="O26" s="65" t="e">
        <f t="shared" si="4"/>
        <v>#DIV/0!</v>
      </c>
      <c r="P26" s="65" t="e">
        <f t="shared" si="5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1"/>
        <v>0</v>
      </c>
      <c r="M27" s="66">
        <f t="shared" si="2"/>
        <v>0</v>
      </c>
      <c r="N27" s="67">
        <f t="shared" si="3"/>
        <v>0</v>
      </c>
      <c r="O27" s="65" t="e">
        <f t="shared" si="4"/>
        <v>#DIV/0!</v>
      </c>
      <c r="P27" s="65" t="e">
        <f t="shared" si="5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1"/>
        <v>0</v>
      </c>
      <c r="M28" s="66">
        <f t="shared" si="2"/>
        <v>0</v>
      </c>
      <c r="N28" s="67">
        <f t="shared" si="3"/>
        <v>0</v>
      </c>
      <c r="O28" s="65" t="e">
        <f t="shared" si="4"/>
        <v>#DIV/0!</v>
      </c>
      <c r="P28" s="65" t="e">
        <f t="shared" si="5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1"/>
        <v>0</v>
      </c>
      <c r="M29" s="66">
        <f t="shared" si="2"/>
        <v>0</v>
      </c>
      <c r="N29" s="67">
        <f t="shared" si="3"/>
        <v>0</v>
      </c>
      <c r="O29" s="65" t="e">
        <f t="shared" si="4"/>
        <v>#DIV/0!</v>
      </c>
      <c r="P29" s="65" t="e">
        <f t="shared" si="5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1"/>
        <v>0</v>
      </c>
      <c r="M30" s="66">
        <f t="shared" si="2"/>
        <v>0</v>
      </c>
      <c r="N30" s="67">
        <f t="shared" si="3"/>
        <v>0</v>
      </c>
      <c r="O30" s="65" t="e">
        <f t="shared" si="4"/>
        <v>#DIV/0!</v>
      </c>
      <c r="P30" s="65" t="e">
        <f t="shared" si="5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1"/>
        <v>0</v>
      </c>
      <c r="M31" s="66">
        <f t="shared" si="2"/>
        <v>0</v>
      </c>
      <c r="N31" s="67">
        <f t="shared" si="3"/>
        <v>0</v>
      </c>
      <c r="O31" s="65" t="e">
        <f t="shared" si="4"/>
        <v>#DIV/0!</v>
      </c>
      <c r="P31" s="65" t="e">
        <f t="shared" si="5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1"/>
        <v>0</v>
      </c>
      <c r="M32" s="66">
        <f t="shared" si="2"/>
        <v>0</v>
      </c>
      <c r="N32" s="67">
        <f t="shared" si="3"/>
        <v>0</v>
      </c>
      <c r="O32" s="65" t="e">
        <f t="shared" si="4"/>
        <v>#DIV/0!</v>
      </c>
      <c r="P32" s="65" t="e">
        <f t="shared" si="5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1"/>
        <v>0</v>
      </c>
      <c r="M33" s="66">
        <f t="shared" si="2"/>
        <v>0</v>
      </c>
      <c r="N33" s="67">
        <f t="shared" si="3"/>
        <v>0</v>
      </c>
      <c r="O33" s="65" t="e">
        <f t="shared" si="4"/>
        <v>#DIV/0!</v>
      </c>
      <c r="P33" s="65" t="e">
        <f t="shared" si="5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1"/>
        <v>0</v>
      </c>
      <c r="M34" s="66">
        <f t="shared" si="2"/>
        <v>0</v>
      </c>
      <c r="N34" s="67">
        <f t="shared" si="3"/>
        <v>0</v>
      </c>
      <c r="O34" s="65" t="e">
        <f t="shared" si="4"/>
        <v>#DIV/0!</v>
      </c>
      <c r="P34" s="65" t="e">
        <f t="shared" si="5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1"/>
        <v>0</v>
      </c>
      <c r="M35" s="66">
        <f t="shared" si="2"/>
        <v>0</v>
      </c>
      <c r="N35" s="67">
        <f t="shared" si="3"/>
        <v>0</v>
      </c>
      <c r="O35" s="65" t="e">
        <f t="shared" si="4"/>
        <v>#DIV/0!</v>
      </c>
      <c r="P35" s="65" t="e">
        <f t="shared" si="5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1"/>
        <v>0</v>
      </c>
      <c r="M36" s="66">
        <f t="shared" si="2"/>
        <v>0</v>
      </c>
      <c r="N36" s="67">
        <f t="shared" si="3"/>
        <v>0</v>
      </c>
      <c r="O36" s="65" t="e">
        <f t="shared" si="4"/>
        <v>#DIV/0!</v>
      </c>
      <c r="P36" s="65" t="e">
        <f t="shared" si="5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1"/>
        <v>0</v>
      </c>
      <c r="M37" s="66">
        <f t="shared" si="2"/>
        <v>0</v>
      </c>
      <c r="N37" s="67">
        <f t="shared" si="3"/>
        <v>0</v>
      </c>
      <c r="O37" s="65" t="e">
        <f t="shared" si="4"/>
        <v>#DIV/0!</v>
      </c>
      <c r="P37" s="65" t="e">
        <f t="shared" si="5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1"/>
        <v>0</v>
      </c>
      <c r="M38" s="66">
        <f t="shared" si="2"/>
        <v>0</v>
      </c>
      <c r="N38" s="67">
        <f t="shared" si="3"/>
        <v>0</v>
      </c>
      <c r="O38" s="65" t="e">
        <f t="shared" si="4"/>
        <v>#DIV/0!</v>
      </c>
      <c r="P38" s="65" t="e">
        <f t="shared" si="5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1"/>
        <v>0</v>
      </c>
      <c r="M39" s="66">
        <f t="shared" si="2"/>
        <v>0</v>
      </c>
      <c r="N39" s="67">
        <f t="shared" si="3"/>
        <v>0</v>
      </c>
      <c r="O39" s="65" t="e">
        <f t="shared" si="4"/>
        <v>#DIV/0!</v>
      </c>
      <c r="P39" s="65" t="e">
        <f t="shared" si="5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1"/>
        <v>0</v>
      </c>
      <c r="M40" s="66">
        <f t="shared" si="2"/>
        <v>0</v>
      </c>
      <c r="N40" s="67">
        <f t="shared" si="3"/>
        <v>0</v>
      </c>
      <c r="O40" s="65" t="e">
        <f t="shared" si="4"/>
        <v>#DIV/0!</v>
      </c>
      <c r="P40" s="65" t="e">
        <f t="shared" si="5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6">G41*H41</f>
        <v>0</v>
      </c>
      <c r="J41" s="73"/>
      <c r="K41" s="73"/>
      <c r="L41" s="65">
        <f t="shared" si="1"/>
        <v>0</v>
      </c>
      <c r="M41" s="66">
        <f t="shared" si="2"/>
        <v>0</v>
      </c>
      <c r="N41" s="67">
        <f t="shared" si="3"/>
        <v>0</v>
      </c>
      <c r="O41" s="65" t="e">
        <f t="shared" si="4"/>
        <v>#DIV/0!</v>
      </c>
      <c r="P41" s="65" t="e">
        <f t="shared" si="5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6"/>
        <v>0</v>
      </c>
      <c r="J42" s="73"/>
      <c r="K42" s="73"/>
      <c r="L42" s="65">
        <f t="shared" si="1"/>
        <v>0</v>
      </c>
      <c r="M42" s="66">
        <f t="shared" si="2"/>
        <v>0</v>
      </c>
      <c r="N42" s="67">
        <f t="shared" si="3"/>
        <v>0</v>
      </c>
      <c r="O42" s="65" t="e">
        <f t="shared" si="4"/>
        <v>#DIV/0!</v>
      </c>
      <c r="P42" s="65" t="e">
        <f t="shared" si="5"/>
        <v>#DIV/0!</v>
      </c>
      <c r="Q42" s="52"/>
    </row>
    <row r="43" spans="1:17" ht="18.75" customHeight="1" x14ac:dyDescent="0.25">
      <c r="A43" s="104" t="s">
        <v>14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s="44" customFormat="1" ht="60.75" customHeight="1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22"/>
    </row>
    <row r="45" spans="1:17" x14ac:dyDescent="0.25">
      <c r="A45" s="123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4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E21" sqref="E21:H21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93">
        <v>0.2</v>
      </c>
      <c r="E2" s="4">
        <f>SUM('Summer 25'!M2,'Fall 25'!L2,'Spring 26'!L2)</f>
        <v>0.2</v>
      </c>
      <c r="F2" s="141">
        <f>'Summer 25'!N2+'Fall 25'!M2+'Spring 26'!M2</f>
        <v>60</v>
      </c>
      <c r="G2" s="4">
        <f>SUM('Summer 25'!O2,'Fall 25'!N2,'Spring 26'!N2)</f>
        <v>2</v>
      </c>
      <c r="H2" s="6">
        <f>F2/E2</f>
        <v>300</v>
      </c>
      <c r="I2" s="98">
        <f>G2/E2</f>
        <v>10</v>
      </c>
    </row>
    <row r="3" spans="1:14" x14ac:dyDescent="0.25">
      <c r="D3" t="s">
        <v>37</v>
      </c>
      <c r="H3" t="s">
        <v>52</v>
      </c>
    </row>
    <row r="4" spans="1:14" x14ac:dyDescent="0.25">
      <c r="D4" s="94">
        <v>0.2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K6" s="58"/>
      <c r="L6" s="58"/>
      <c r="M6" s="58"/>
      <c r="N6" s="58"/>
    </row>
    <row r="7" spans="1:14" x14ac:dyDescent="0.25">
      <c r="D7" s="88" t="s">
        <v>32</v>
      </c>
      <c r="E7" s="103">
        <v>0</v>
      </c>
      <c r="F7" s="92">
        <v>0.2</v>
      </c>
    </row>
    <row r="8" spans="1:14" x14ac:dyDescent="0.25">
      <c r="D8" s="88" t="s">
        <v>12</v>
      </c>
      <c r="E8" s="103">
        <v>1.02</v>
      </c>
      <c r="F8" s="92">
        <v>1.4</v>
      </c>
    </row>
    <row r="9" spans="1:14" x14ac:dyDescent="0.25">
      <c r="D9" s="88" t="s">
        <v>33</v>
      </c>
      <c r="E9" s="142">
        <v>0</v>
      </c>
      <c r="F9" s="92">
        <v>225</v>
      </c>
    </row>
    <row r="10" spans="1:14" x14ac:dyDescent="0.25">
      <c r="D10" s="88" t="s">
        <v>88</v>
      </c>
      <c r="E10" s="142">
        <v>0</v>
      </c>
      <c r="F10" s="102">
        <v>7</v>
      </c>
    </row>
    <row r="11" spans="1:14" x14ac:dyDescent="0.25">
      <c r="E11" s="126" t="s">
        <v>89</v>
      </c>
      <c r="F11" s="127"/>
      <c r="G11" s="127"/>
      <c r="H11" s="128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2">
        <f>AVERAGE(E18:E21)</f>
        <v>0.25</v>
      </c>
      <c r="F13" s="92">
        <f t="shared" ref="F13:H13" si="0">AVERAGE(F18:F21)</f>
        <v>281.875</v>
      </c>
      <c r="G13" s="92">
        <f t="shared" si="0"/>
        <v>4.0425000000000004</v>
      </c>
      <c r="H13" s="92">
        <f t="shared" si="0"/>
        <v>8.9250000000000007</v>
      </c>
    </row>
    <row r="16" spans="1:14" x14ac:dyDescent="0.25">
      <c r="E16" s="126" t="s">
        <v>90</v>
      </c>
      <c r="F16" s="127"/>
      <c r="G16" s="127"/>
      <c r="H16" s="128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92">
        <v>0.4</v>
      </c>
      <c r="F18" s="92">
        <v>330</v>
      </c>
      <c r="G18" s="92">
        <v>4.0999999999999996</v>
      </c>
      <c r="H18" s="92">
        <v>10.25</v>
      </c>
    </row>
    <row r="19" spans="4:8" x14ac:dyDescent="0.25">
      <c r="D19" s="88" t="s">
        <v>31</v>
      </c>
      <c r="E19" s="92">
        <v>0.4</v>
      </c>
      <c r="F19" s="92">
        <v>357.5</v>
      </c>
      <c r="G19" s="92">
        <v>4.76</v>
      </c>
      <c r="H19" s="92">
        <v>11.9</v>
      </c>
    </row>
    <row r="20" spans="4:8" x14ac:dyDescent="0.25">
      <c r="D20" s="88" t="s">
        <v>38</v>
      </c>
      <c r="E20" s="92">
        <v>0.2</v>
      </c>
      <c r="F20" s="92">
        <v>440</v>
      </c>
      <c r="G20" s="92">
        <v>2.71</v>
      </c>
      <c r="H20" s="92">
        <v>13.55</v>
      </c>
    </row>
    <row r="21" spans="4:8" x14ac:dyDescent="0.25">
      <c r="D21" s="88" t="s">
        <v>70</v>
      </c>
      <c r="E21" s="143">
        <v>0</v>
      </c>
      <c r="F21" s="143">
        <v>0</v>
      </c>
      <c r="G21" s="143">
        <v>4.5999999999999996</v>
      </c>
      <c r="H21" s="143">
        <v>0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5" t="s">
        <v>19</v>
      </c>
      <c r="I1" s="116"/>
      <c r="J1" s="117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40" t="str">
        <f>'2025-26 Summary'!C2</f>
        <v>GS</v>
      </c>
      <c r="I2" s="140"/>
      <c r="J2" s="140"/>
      <c r="K2" s="11">
        <f>'2025-26 Summary'!D2</f>
        <v>0.2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8"/>
      <c r="B3" s="138"/>
      <c r="C3" s="138"/>
      <c r="D3" s="138"/>
      <c r="E3" s="138"/>
      <c r="F3" s="138"/>
      <c r="G3" s="138"/>
      <c r="I3" s="113" t="s">
        <v>52</v>
      </c>
      <c r="J3" s="113"/>
      <c r="K3" s="114"/>
      <c r="L3" s="4">
        <f>'2025-26 Summary'!D2-'Proposed Additions'!L2-'Fall 25'!L2-'Spring 26'!L2-'Summer 25'!M2</f>
        <v>0</v>
      </c>
      <c r="M3" s="14"/>
      <c r="N3" s="15"/>
      <c r="O3" s="15"/>
      <c r="P3" s="63"/>
    </row>
    <row r="4" spans="1:17" ht="19.5" customHeight="1" x14ac:dyDescent="0.25">
      <c r="A4" s="135" t="s">
        <v>6</v>
      </c>
      <c r="B4" s="135"/>
      <c r="C4" s="135"/>
      <c r="D4" s="135"/>
      <c r="E4" s="135"/>
      <c r="F4" s="135"/>
      <c r="G4" s="135"/>
      <c r="H4" s="101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9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7" ht="18.75" customHeight="1" x14ac:dyDescent="0.25">
      <c r="A16" s="129" t="s">
        <v>21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30"/>
    </row>
    <row r="17" spans="1:17" x14ac:dyDescent="0.25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3"/>
    </row>
    <row r="18" spans="1:17" x14ac:dyDescent="0.25">
      <c r="A18" s="134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6"/>
    </row>
    <row r="19" spans="1:17" x14ac:dyDescent="0.25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6"/>
    </row>
    <row r="20" spans="1:17" x14ac:dyDescent="0.25">
      <c r="A20" s="134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6"/>
    </row>
    <row r="21" spans="1:17" x14ac:dyDescent="0.25">
      <c r="A21" s="137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9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2025-02-05T21:34:25Z</dcterms:modified>
</cp:coreProperties>
</file>